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orti\OneDrive - AFOL METROPOLITANA AGENZIA METROPOLITANA FORMAZIONE ORIENTAMENTO LAVORO\Desktop\DOCUMENTAZIONE DI GARA\"/>
    </mc:Choice>
  </mc:AlternateContent>
  <xr:revisionPtr revIDLastSave="1" documentId="13_ncr:1_{4E9681AE-79A8-42B1-9FBE-3AAB67025428}" xr6:coauthVersionLast="36" xr6:coauthVersionMax="47" xr10:uidLastSave="{1F1F8EA1-9E17-49C4-B468-9C21129D84CD}"/>
  <bookViews>
    <workbookView xWindow="-105" yWindow="-105" windowWidth="23250" windowHeight="12450" tabRatio="635" firstSheet="1" activeTab="1" xr2:uid="{00000000-000D-0000-FFFF-FFFF00000000}"/>
  </bookViews>
  <sheets>
    <sheet name="ISTRUZIONI" sheetId="15" r:id="rId1"/>
    <sheet name="GARANZIE provvisoria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13" l="1"/>
  <c r="E6" i="13"/>
  <c r="E8" i="13" l="1"/>
  <c r="E10" i="13" l="1"/>
  <c r="D11" i="13" s="1"/>
  <c r="D16" i="13" l="1"/>
</calcChain>
</file>

<file path=xl/sharedStrings.xml><?xml version="1.0" encoding="utf-8"?>
<sst xmlns="http://schemas.openxmlformats.org/spreadsheetml/2006/main" count="29" uniqueCount="26">
  <si>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</si>
  <si>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</si>
  <si>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</si>
  <si>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</si>
  <si>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</si>
  <si>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</si>
  <si>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</si>
  <si>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</si>
  <si>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</si>
  <si>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</si>
  <si>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</si>
  <si>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</si>
  <si>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</si>
  <si>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</si>
  <si>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</si>
  <si>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</si>
  <si>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A.1.  Possesso ISO 9000</t>
  </si>
  <si>
    <t>n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</si>
  <si>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</si>
  <si>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r>
      <t>B.  Fideiussione, emessa e firmata digitalmente, gestita mediante</t>
    </r>
    <r>
      <rPr>
        <b/>
        <sz val="10"/>
        <rFont val="Calibri"/>
        <family val="2"/>
        <scheme val="minor"/>
      </rPr>
      <t xml:space="preserve">  verifica telematica sul sito internet dell'emittente </t>
    </r>
    <r>
      <rPr>
        <b/>
        <strike/>
        <sz val="10"/>
        <rFont val="Calibri"/>
        <family val="2"/>
        <scheme val="minor"/>
      </rPr>
      <t xml:space="preserve"> </t>
    </r>
  </si>
  <si>
    <t>C.  Ulteriori riduzioni fino a un massimo del 20%</t>
  </si>
  <si>
    <t>Almeno una certificazione tra le certificazioni riportate alla tabella 11 del Capitolato d'oneri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</si>
  <si>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</si>
  <si>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</si>
  <si>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t>Importo della garanzia provvisoria al netto delle riduzioni</t>
  </si>
  <si>
    <t xml:space="preserve">Importo base della garanzia provvisoria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</si>
</sst>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0.0000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trike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/>
    <xf numFmtId="0" fontId="15" fillId="0" borderId="0" xfId="0" applyFont="1" applyAlignment="1">
      <alignment vertical="center"/>
    </xf>
    <xf numFmtId="165" fontId="16" fillId="0" borderId="0" xfId="0" applyNumberFormat="1" applyFont="1"/>
    <xf numFmtId="0" fontId="16" fillId="0" borderId="0" xfId="0" applyFont="1"/>
    <xf numFmtId="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164" fontId="0" fillId="0" borderId="0" xfId="3" applyFont="1"/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44" fontId="5" fillId="2" borderId="2" xfId="0" applyNumberFormat="1" applyFont="1" applyFill="1" applyBorder="1" applyAlignment="1">
      <alignment horizontal="center" vertical="center"/>
    </xf>
    <xf numFmtId="44" fontId="5" fillId="2" borderId="3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6" fontId="5" fillId="4" borderId="2" xfId="2" applyNumberFormat="1" applyFont="1" applyFill="1" applyBorder="1" applyAlignment="1" applyProtection="1">
      <alignment horizontal="center" vertical="center"/>
      <protection locked="0"/>
    </xf>
    <xf numFmtId="6" fontId="5" fillId="4" borderId="3" xfId="2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</cellXfs>
  <cellStyles count="4">
    <cellStyle name="Migliaia" xfId="3" builtinId="3"/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D21"/>
  <sheetViews>
    <sheetView showGridLines="0" workbookViewId="0">
      <selection activeCell="D13" sqref="D13"/>
    </sheetView>
  </sheetViews>
  <sheetFormatPr defaultRowHeight="15" x14ac:dyDescent="0.25"/>
  <cols>
    <col min="3" max="3" width="20.28515625" customWidth="1"/>
    <col min="4" max="4" width="86" customWidth="1"/>
  </cols>
  <sheetData>
    <row r="4" spans="3:4" s="19" customFormat="1" ht="31.5" customHeight="1" x14ac:dyDescent="0.25">
      <c r="C4" s="26" t="s">
        <v>0</v>
      </c>
      <c r="D4" s="26"/>
    </row>
    <row r="5" spans="3:4" s="19" customFormat="1" ht="31.5" customHeight="1" x14ac:dyDescent="0.25">
      <c r="C5" s="26" t="s">
        <v>1</v>
      </c>
      <c r="D5" s="26"/>
    </row>
    <row r="6" spans="3:4" s="19" customFormat="1" ht="31.5" customHeight="1" x14ac:dyDescent="0.25">
      <c r="C6" s="26" t="s">
        <v>2</v>
      </c>
      <c r="D6" s="26"/>
    </row>
    <row r="7" spans="3:4" x14ac:dyDescent="0.25">
      <c r="C7" s="27"/>
      <c r="D7" s="27"/>
    </row>
    <row r="8" spans="3:4" x14ac:dyDescent="0.25">
      <c r="C8" s="26" t="s">
        <v>3</v>
      </c>
      <c r="D8" s="26"/>
    </row>
    <row r="9" spans="3:4" ht="34.5" customHeight="1" x14ac:dyDescent="0.25">
      <c r="C9" s="16" t="s">
        <v>4</v>
      </c>
      <c r="D9" s="15" t="s">
        <v>5</v>
      </c>
    </row>
    <row r="10" spans="3:4" ht="34.5" customHeight="1" x14ac:dyDescent="0.25">
      <c r="C10" s="17" t="s">
        <v>6</v>
      </c>
      <c r="D10" s="15" t="s">
        <v>7</v>
      </c>
    </row>
    <row r="11" spans="3:4" ht="34.5" customHeight="1" x14ac:dyDescent="0.25">
      <c r="C11" s="18" t="s">
        <v>8</v>
      </c>
      <c r="D11" s="15" t="s">
        <v>9</v>
      </c>
    </row>
    <row r="12" spans="3:4" x14ac:dyDescent="0.25">
      <c r="C12" s="15"/>
      <c r="D12" s="15"/>
    </row>
    <row r="13" spans="3:4" x14ac:dyDescent="0.25">
      <c r="C13" s="14"/>
    </row>
    <row r="14" spans="3:4" x14ac:dyDescent="0.25">
      <c r="C14" s="14"/>
    </row>
    <row r="15" spans="3:4" x14ac:dyDescent="0.25">
      <c r="C15" s="14"/>
    </row>
    <row r="16" spans="3:4" x14ac:dyDescent="0.25">
      <c r="C16" s="14"/>
    </row>
    <row r="17" spans="3:3" x14ac:dyDescent="0.25">
      <c r="C17" s="14"/>
    </row>
    <row r="18" spans="3:3" x14ac:dyDescent="0.25">
      <c r="C18" s="14"/>
    </row>
    <row r="19" spans="3:3" x14ac:dyDescent="0.25">
      <c r="C19" s="14"/>
    </row>
    <row r="20" spans="3:3" x14ac:dyDescent="0.25">
      <c r="C20" s="14"/>
    </row>
    <row r="21" spans="3:3" x14ac:dyDescent="0.25">
      <c r="C21" s="14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8"/>
  <sheetViews>
    <sheetView showGridLines="0" tabSelected="1" topLeftCell="A10" zoomScaleNormal="100" zoomScaleSheetLayoutView="97" workbookViewId="0">
      <selection activeCell="B18" sqref="B18"/>
    </sheetView>
  </sheetViews>
  <sheetFormatPr defaultRowHeight="15" x14ac:dyDescent="0.25"/>
  <cols>
    <col min="1" max="1" width="5.28515625" customWidth="1"/>
    <col min="2" max="2" width="42.7109375" customWidth="1"/>
    <col min="3" max="3" width="13.5703125" customWidth="1"/>
    <col min="5" max="5" width="14.28515625" customWidth="1"/>
  </cols>
  <sheetData>
    <row r="2" spans="1:13" x14ac:dyDescent="0.25">
      <c r="B2" s="1"/>
      <c r="C2" s="1"/>
      <c r="D2" s="1"/>
      <c r="E2" s="1"/>
      <c r="F2" s="1"/>
    </row>
    <row r="3" spans="1:13" ht="28.5" customHeight="1" x14ac:dyDescent="0.25">
      <c r="B3" s="28" t="s">
        <v>10</v>
      </c>
      <c r="C3" s="28"/>
      <c r="D3" s="28"/>
      <c r="E3" s="28"/>
      <c r="F3" s="1"/>
    </row>
    <row r="4" spans="1:13" ht="28.5" customHeight="1" x14ac:dyDescent="0.25">
      <c r="B4" s="48" t="s">
        <v>11</v>
      </c>
      <c r="C4" s="49"/>
      <c r="D4" s="49"/>
      <c r="E4" s="50"/>
      <c r="F4" s="1"/>
    </row>
    <row r="5" spans="1:13" ht="25.5" x14ac:dyDescent="0.25">
      <c r="B5" s="9" t="s">
        <v>12</v>
      </c>
      <c r="C5" s="9" t="s">
        <v>13</v>
      </c>
      <c r="D5" s="9" t="s">
        <v>14</v>
      </c>
      <c r="E5" s="9" t="s">
        <v>15</v>
      </c>
      <c r="F5" s="1"/>
    </row>
    <row r="6" spans="1:13" x14ac:dyDescent="0.25">
      <c r="A6" s="29"/>
      <c r="B6" s="6" t="s">
        <v>16</v>
      </c>
      <c r="C6" s="2">
        <v>0.3</v>
      </c>
      <c r="D6" s="5" t="s">
        <v>17</v>
      </c>
      <c r="E6" s="30">
        <f>IF(D7="s",C7,IF(D6="s",C6,0))</f>
        <v>0</v>
      </c>
      <c r="F6" s="1"/>
    </row>
    <row r="7" spans="1:13" ht="25.5" x14ac:dyDescent="0.25">
      <c r="A7" s="29"/>
      <c r="B7" s="6" t="s">
        <v>18</v>
      </c>
      <c r="C7" s="2">
        <v>0.5</v>
      </c>
      <c r="D7" s="5" t="s">
        <v>17</v>
      </c>
      <c r="E7" s="31"/>
      <c r="F7" s="1"/>
    </row>
    <row r="8" spans="1:13" ht="38.25" x14ac:dyDescent="0.25">
      <c r="B8" s="24" t="s">
        <v>19</v>
      </c>
      <c r="C8" s="2">
        <v>0.1</v>
      </c>
      <c r="D8" s="5" t="s">
        <v>17</v>
      </c>
      <c r="E8" s="7">
        <f>IF(D8="s",C8,0)</f>
        <v>0</v>
      </c>
      <c r="F8" s="20"/>
      <c r="G8" s="21"/>
      <c r="H8" s="22"/>
      <c r="I8" s="22"/>
      <c r="J8" s="22"/>
      <c r="K8" s="22"/>
      <c r="L8" s="22"/>
    </row>
    <row r="9" spans="1:13" x14ac:dyDescent="0.25">
      <c r="B9" s="10" t="s">
        <v>20</v>
      </c>
      <c r="C9" s="11"/>
      <c r="D9" s="12"/>
      <c r="E9" s="13"/>
      <c r="F9" s="46"/>
      <c r="G9" s="47"/>
      <c r="H9" s="47"/>
      <c r="I9" s="47"/>
      <c r="J9" s="47"/>
      <c r="K9" s="47"/>
      <c r="L9" s="47"/>
      <c r="M9" s="47"/>
    </row>
    <row r="10" spans="1:13" ht="40.5" customHeight="1" x14ac:dyDescent="0.25">
      <c r="A10" s="8"/>
      <c r="B10" s="24" t="s">
        <v>21</v>
      </c>
      <c r="C10" s="23">
        <v>0.2</v>
      </c>
      <c r="D10" s="5" t="s">
        <v>17</v>
      </c>
      <c r="E10" s="7">
        <f>IF(D10="s",C10,0)</f>
        <v>0</v>
      </c>
      <c r="F10" s="46"/>
      <c r="G10" s="47"/>
      <c r="H10" s="47"/>
      <c r="I10" s="47"/>
      <c r="J10" s="47"/>
      <c r="K10" s="47"/>
      <c r="L10" s="47"/>
      <c r="M10" s="47"/>
    </row>
    <row r="11" spans="1:13" ht="43.5" customHeight="1" x14ac:dyDescent="0.25">
      <c r="B11" s="32" t="s">
        <v>22</v>
      </c>
      <c r="C11" s="33"/>
      <c r="D11" s="34">
        <f>IFERROR(1-(1-E6)*(1-E8)*(1-E10),1-(1-E6)*(1-E10))</f>
        <v>0</v>
      </c>
      <c r="E11" s="34"/>
      <c r="F11" s="4"/>
    </row>
    <row r="12" spans="1:13" x14ac:dyDescent="0.25">
      <c r="B12" s="1"/>
      <c r="C12" s="1"/>
      <c r="D12" s="1"/>
      <c r="E12" s="1"/>
      <c r="F12" s="1"/>
    </row>
    <row r="14" spans="1:13" ht="27" customHeight="1" x14ac:dyDescent="0.25">
      <c r="B14" s="43" t="s">
        <v>23</v>
      </c>
      <c r="C14" s="44"/>
      <c r="D14" s="44"/>
      <c r="E14" s="45"/>
    </row>
    <row r="15" spans="1:13" ht="60.75" customHeight="1" x14ac:dyDescent="0.25">
      <c r="B15" s="41" t="s">
        <v>25</v>
      </c>
      <c r="C15" s="42"/>
      <c r="D15" s="39">
        <f>ROUND(6862419.14*0.02,2)</f>
        <v>137248.38</v>
      </c>
      <c r="E15" s="40"/>
      <c r="F15" s="3"/>
    </row>
    <row r="16" spans="1:13" x14ac:dyDescent="0.25">
      <c r="B16" s="37" t="s">
        <v>24</v>
      </c>
      <c r="C16" s="38"/>
      <c r="D16" s="35">
        <f>ROUND((1-$D$11)*$D15,0)</f>
        <v>137248</v>
      </c>
      <c r="E16" s="36"/>
    </row>
    <row r="18" spans="5:5" x14ac:dyDescent="0.25">
      <c r="E18" s="25"/>
    </row>
  </sheetData>
  <mergeCells count="12">
    <mergeCell ref="F9:M10"/>
    <mergeCell ref="B4:E4"/>
    <mergeCell ref="D16:E16"/>
    <mergeCell ref="B16:C16"/>
    <mergeCell ref="D15:E15"/>
    <mergeCell ref="B15:C15"/>
    <mergeCell ref="B14:E14"/>
    <mergeCell ref="B3:E3"/>
    <mergeCell ref="A6:A7"/>
    <mergeCell ref="E6:E7"/>
    <mergeCell ref="B11:C11"/>
    <mergeCell ref="D11:E11"/>
  </mergeCells>
  <dataValidations disablePrompts="1"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D69D7A9A42284EBD9C0B728ECCF953" ma:contentTypeVersion="18" ma:contentTypeDescription="Creare un nuovo documento." ma:contentTypeScope="" ma:versionID="d280b3cb8997ec0cc7d319a090a8c5b9">
  <xsd:schema xmlns:xsd="http://www.w3.org/2001/XMLSchema" xmlns:xs="http://www.w3.org/2001/XMLSchema" xmlns:p="http://schemas.microsoft.com/office/2006/metadata/properties" xmlns:ns3="0bc64405-c47c-44b0-b9ee-2915127b3a26" xmlns:ns4="22a847ef-afb5-44e2-b36c-ed798c2afcc9" targetNamespace="http://schemas.microsoft.com/office/2006/metadata/properties" ma:root="true" ma:fieldsID="d66898d8d27e634196db5fc3276dcdab" ns3:_="" ns4:_="">
    <xsd:import namespace="0bc64405-c47c-44b0-b9ee-2915127b3a26"/>
    <xsd:import namespace="22a847ef-afb5-44e2-b36c-ed798c2afcc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_activity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64405-c47c-44b0-b9ee-2915127b3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847ef-afb5-44e2-b36c-ed798c2afc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c64405-c47c-44b0-b9ee-2915127b3a26" xsi:nil="true"/>
  </documentManagement>
</p:properties>
</file>

<file path=customXml/itemProps1.xml><?xml version="1.0" encoding="utf-8"?>
<ds:datastoreItem xmlns:ds="http://schemas.openxmlformats.org/officeDocument/2006/customXml" ds:itemID="{5680D64E-018E-48DE-8384-57E9802808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64405-c47c-44b0-b9ee-2915127b3a26"/>
    <ds:schemaRef ds:uri="22a847ef-afb5-44e2-b36c-ed798c2af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5D087E-95EB-4C41-977B-2C30F7B21A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886C33-74EE-4C9C-92DF-9D2DF9F1BFC8}">
  <ds:schemaRefs>
    <ds:schemaRef ds:uri="http://purl.org/dc/elements/1.1/"/>
    <ds:schemaRef ds:uri="http://schemas.microsoft.com/office/2006/metadata/properties"/>
    <ds:schemaRef ds:uri="0bc64405-c47c-44b0-b9ee-2915127b3a26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2a847ef-afb5-44e2-b36c-ed798c2afcc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provvisoria</vt:lpstr>
    </vt:vector>
  </TitlesOfParts>
  <Manager/>
  <Company>CONSIP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sparro</dc:creator>
  <cp:keywords/>
  <dc:description/>
  <cp:lastModifiedBy>Maria Cristina Corti</cp:lastModifiedBy>
  <cp:revision/>
  <dcterms:created xsi:type="dcterms:W3CDTF">2016-02-02T10:53:31Z</dcterms:created>
  <dcterms:modified xsi:type="dcterms:W3CDTF">2026-05-26T03:31:53Z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0x0101002CD69D7A9A42284EBD9C0B728ECCF953</vt:lpwstr>
  </property>
</Properties>
</file>